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60" windowHeight="6585"/>
  </bookViews>
  <sheets>
    <sheet name="СП"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5" i="1" l="1"/>
  <c r="I48" i="1"/>
  <c r="H18" i="1"/>
  <c r="G18" i="1"/>
  <c r="H25" i="1" l="1"/>
  <c r="G25" i="1"/>
  <c r="I41" i="1" l="1"/>
  <c r="J50" i="1" l="1"/>
  <c r="J48" i="1" s="1"/>
  <c r="J49" i="1" l="1"/>
  <c r="I44" i="1"/>
  <c r="G44" i="1"/>
  <c r="I50" i="1" l="1"/>
  <c r="I49" i="1"/>
  <c r="I42" i="1"/>
  <c r="I38" i="1"/>
  <c r="I35" i="1" s="1"/>
  <c r="I31" i="1"/>
  <c r="I25" i="1"/>
  <c r="I20" i="1"/>
  <c r="J44" i="1"/>
  <c r="J42" i="1"/>
  <c r="J38" i="1"/>
  <c r="J35" i="1" s="1"/>
  <c r="J31" i="1"/>
  <c r="J25" i="1"/>
  <c r="J20" i="1"/>
  <c r="K50" i="1"/>
  <c r="K49" i="1" s="1"/>
  <c r="K48" i="1" s="1"/>
  <c r="K44" i="1"/>
  <c r="K42" i="1"/>
  <c r="K41" i="1" s="1"/>
  <c r="K39" i="1"/>
  <c r="K38" i="1" s="1"/>
  <c r="K35" i="1" s="1"/>
  <c r="K31" i="1"/>
  <c r="K28" i="1"/>
  <c r="K25" i="1"/>
  <c r="K20" i="1"/>
  <c r="L50" i="1"/>
  <c r="L49" i="1" s="1"/>
  <c r="L48" i="1" s="1"/>
  <c r="L44" i="1"/>
  <c r="L42" i="1"/>
  <c r="L41" i="1" s="1"/>
  <c r="L39" i="1"/>
  <c r="L38" i="1" s="1"/>
  <c r="L35" i="1" s="1"/>
  <c r="L31" i="1"/>
  <c r="L28" i="1"/>
  <c r="L25" i="1"/>
  <c r="L20" i="1"/>
  <c r="J19" i="1" l="1"/>
  <c r="J41" i="1"/>
  <c r="I19" i="1"/>
  <c r="I18" i="1" s="1"/>
  <c r="K19" i="1"/>
  <c r="K18" i="1" s="1"/>
  <c r="K55" i="1" s="1"/>
  <c r="K54" i="1" s="1"/>
  <c r="L19" i="1"/>
  <c r="L18" i="1" s="1"/>
  <c r="L55" i="1" s="1"/>
  <c r="L54" i="1" s="1"/>
  <c r="I54" i="1"/>
  <c r="G48" i="1"/>
  <c r="J18" i="1" l="1"/>
  <c r="J55" i="1" s="1"/>
  <c r="J54" i="1" s="1"/>
  <c r="H31" i="1"/>
  <c r="H38" i="1"/>
  <c r="H35" i="1" s="1"/>
  <c r="H42" i="1"/>
  <c r="H44" i="1"/>
  <c r="H50" i="1"/>
  <c r="H49" i="1" s="1"/>
  <c r="H48" i="1" s="1"/>
  <c r="G50" i="1"/>
  <c r="G49" i="1" s="1"/>
  <c r="G42" i="1"/>
  <c r="G38" i="1"/>
  <c r="G35" i="1" s="1"/>
  <c r="G31" i="1"/>
  <c r="G41" i="1" l="1"/>
  <c r="H41" i="1"/>
  <c r="G20" i="1"/>
  <c r="G19" i="1" s="1"/>
  <c r="G55" i="1" l="1"/>
  <c r="G54" i="1" s="1"/>
  <c r="H20" i="1"/>
  <c r="H19" i="1" l="1"/>
  <c r="H55" i="1" s="1"/>
  <c r="H54" i="1" s="1"/>
</calcChain>
</file>

<file path=xl/sharedStrings.xml><?xml version="1.0" encoding="utf-8"?>
<sst xmlns="http://schemas.openxmlformats.org/spreadsheetml/2006/main" count="235" uniqueCount="144">
  <si>
    <t>Плановый период*</t>
  </si>
  <si>
    <t>Наименование, номер и дата</t>
  </si>
  <si>
    <t>Номер статьи (подстатьи), пункта (подпункта)</t>
  </si>
  <si>
    <t>Дата вступления в силу, срок действия</t>
  </si>
  <si>
    <t>Утвержденные бюджетные ассигнования</t>
  </si>
  <si>
    <t>Исполнено</t>
  </si>
  <si>
    <t>Код бюджетной классификации (раздел/подраздел)</t>
  </si>
  <si>
    <t>Руководитель</t>
  </si>
  <si>
    <t>(подпись)</t>
  </si>
  <si>
    <t>(расшифровка подписи)</t>
  </si>
  <si>
    <t>Приложение</t>
  </si>
  <si>
    <t>Новосибирской области</t>
  </si>
  <si>
    <t>Реестр</t>
  </si>
  <si>
    <t>(должность руководителя финансового органа)</t>
  </si>
  <si>
    <t>Наименование полномочий</t>
  </si>
  <si>
    <t>* заполняется в случае утверждения решения о бюджете на трехлетний период</t>
  </si>
  <si>
    <t>к Порядку ведения реестра расходных</t>
  </si>
  <si>
    <t>(наименование муниципального образования)</t>
  </si>
  <si>
    <t>x</t>
  </si>
  <si>
    <t>6500</t>
  </si>
  <si>
    <t>6501</t>
  </si>
  <si>
    <t>6502</t>
  </si>
  <si>
    <t>владение, пользование и распоряжение имуществом, находящимся в муниципальной собственности сельского поселения</t>
  </si>
  <si>
    <t>создание условий для организации досуга и обеспечения жителей сельского поселения услугами организаций культуры</t>
  </si>
  <si>
    <t>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</si>
  <si>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организация благоустройства территории сельского поселения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</si>
  <si>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6600</t>
  </si>
  <si>
    <t>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</si>
  <si>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участие в предупреждении и ликвидации последствий чрезвычайных ситуаций в границах сельского поселения</t>
  </si>
  <si>
    <t>организация ритуальных услуг и содержание мест захоронения</t>
  </si>
  <si>
    <t>6700</t>
  </si>
  <si>
    <t>6800</t>
  </si>
  <si>
    <t>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</si>
  <si>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</si>
  <si>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6900</t>
  </si>
  <si>
    <t>6901</t>
  </si>
  <si>
    <t>7000</t>
  </si>
  <si>
    <t>7100</t>
  </si>
  <si>
    <t>Предоставление доплаты за выслугу лет к трудовой пенсии муниципальным служащим за счет средств местного бюджета</t>
  </si>
  <si>
    <t>7200</t>
  </si>
  <si>
    <t>7300</t>
  </si>
  <si>
    <t>7301</t>
  </si>
  <si>
    <t>на осуществление воинского учета на территориях, на которых отсутствуют структурные подразделения военных комиссариатов</t>
  </si>
  <si>
    <t>7400</t>
  </si>
  <si>
    <t>7500</t>
  </si>
  <si>
    <t>7600</t>
  </si>
  <si>
    <t>7700</t>
  </si>
  <si>
    <t>7800</t>
  </si>
  <si>
    <t>7801</t>
  </si>
  <si>
    <t>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</si>
  <si>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7900</t>
  </si>
  <si>
    <t>8000</t>
  </si>
  <si>
    <t>Итого расходных обязательств муниципальных образований, без учета внутренних оборотов</t>
  </si>
  <si>
    <t>Итого расходных обязательств муниципальных образований</t>
  </si>
  <si>
    <t>10700</t>
  </si>
  <si>
    <t>1)19.10.1999, не установлен; 
 2) 08.10.2003, не установлен;                             3) 28.03.1998</t>
  </si>
  <si>
    <t>1) 01.01.2000, не установлен; 
2) 08.10.2003, не установлен</t>
  </si>
  <si>
    <t>0113, 
0412, 
0501</t>
  </si>
  <si>
    <t>0801</t>
  </si>
  <si>
    <t>0503</t>
  </si>
  <si>
    <t>0409</t>
  </si>
  <si>
    <t>0111, 
0309,0310</t>
  </si>
  <si>
    <t xml:space="preserve">0102, 
0104, 
</t>
  </si>
  <si>
    <t>0102, 
0104</t>
  </si>
  <si>
    <t>0203</t>
  </si>
  <si>
    <t>0104</t>
  </si>
  <si>
    <t>0106</t>
  </si>
  <si>
    <t>0000</t>
  </si>
  <si>
    <t>1)08.10.2003, не установлен  2) 23.07.2007, не установлен    3) 14.02.2015, не установлен; 4)15.07.2013, не установлен</t>
  </si>
  <si>
    <t>1)08.10.2003, не установлен; 
2) 24.12.1994, не установлен   3) 05.08.2014, не установлен</t>
  </si>
  <si>
    <t>1) 08.10.2003, не установлен  2)24.07.2017, не установлен; 
3) 10.04.2013, не установлен;   4) 28.02.2015, не установлен</t>
  </si>
  <si>
    <t xml:space="preserve">1) в целом; 
2)в целом          3) в целом;
4) в целом           </t>
  </si>
  <si>
    <t xml:space="preserve">1) 01.06.2007, не установлен; 
2) 08.10.2003, не установлен   3)31.01.2017, не установлен; 
4) 21.07.2014, не установлен   </t>
  </si>
  <si>
    <t xml:space="preserve">1) в целом; 
2)ст. 26.3 п. 2 пп. 24.1;      3) в целом 4)разд. 1 гл. 1 ст. 1.3                 5) в целом;
6) в целом           </t>
  </si>
  <si>
    <t xml:space="preserve">1)19.10.1999, не установлен; 
 2) 30.06.1999, не установлен                             3) 08.10.20013, не установлено 4) с 31.03.2003, не установлено    5)29.12.2010, не установлен; 
6) 05.03.2013, не установлен                  </t>
  </si>
  <si>
    <t xml:space="preserve">1) 01.06.2007, не установлен; 
2) 08.10.2003, не установлен   3)с 23.03.2013, не установлено   </t>
  </si>
  <si>
    <r>
      <t xml:space="preserve">Правовое основание финансового обеспечения полномочий (нормативные правовые акты, договоры, соглашения Российской Федерации, Новосибирской области и администрации Вараксинского сельсовета Кыштовского района Новосибирской области)                               </t>
    </r>
    <r>
      <rPr>
        <sz val="8"/>
        <color theme="1"/>
        <rFont val="Times New Roman"/>
        <family val="1"/>
        <charset val="204"/>
      </rPr>
      <t xml:space="preserve"> (наименование муниципального образования)</t>
    </r>
  </si>
  <si>
    <t xml:space="preserve">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</si>
  <si>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</si>
  <si>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</si>
  <si>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</si>
  <si>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</si>
  <si>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</si>
  <si>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</si>
  <si>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</si>
  <si>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</si>
  <si>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</si>
  <si>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</si>
  <si>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</si>
  <si>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4.1. за счет субвенций, предоставленных из федерального бюджета, всего</t>
  </si>
  <si>
    <t>4.2. за счет субвенций, предоставленных из бюджета субъекта Российской Федерации, всего</t>
  </si>
  <si>
    <t>4.3. за счет собственных доходов и источников финансирования дефицита бюджета сельского поселения, всего</t>
  </si>
  <si>
    <t>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</si>
  <si>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</si>
  <si>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6.2. по предоставлению иных межбюджетных трансфертов, всего</t>
  </si>
  <si>
    <t>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</si>
  <si>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6.2.2. в иных случаях, не связанных с заключением соглашений, предусмотренных в подпункте 5.6.2.1, всего из них:</t>
  </si>
  <si>
    <t>7. Условно утвержденные расходы на первый и второй годы планового периода в соответствии с решением о местном бюджете</t>
  </si>
  <si>
    <t>1) в целом 
                                                                                                                                                                                                                                                  2) в целом; 
3)в целом   4)гл. 6 ст. 34 п. 15,9 5) в целом</t>
  </si>
  <si>
    <t>1) 08.10.2003, не установлен; 
2) 29.10.2001, не установлен; 
3) 06.12.2001, не установлен  4)31.012017, не установлен 5) 03.07.2017 не установлен</t>
  </si>
  <si>
    <t>1)08.10.2003, не установлен;                            2) 23.07.2007, не установлен  3)18.07.2008, не установлен  4)10.04.2013, не установлен; 5)28.02.2015, не установлен  6) в целом</t>
  </si>
  <si>
    <t xml:space="preserve">1)в целом           2) в целом      3) в целом      </t>
  </si>
  <si>
    <t>1)08.10.2003, не установлен  2)28.02.2015, не установлен 3) не установлен</t>
  </si>
  <si>
    <t>1) в целом;
2) в целом.         3) в целом;
4) в целом               5) в целом;
6) в целом.         7) в целом  8) в целом</t>
  </si>
  <si>
    <t>1) 08.10.2003, не установлен; 
2) 14.11.2007, не установлен  3) 07.10.2011, не установлен; 
4) 08.05.2009, не установлен    5)21.12.2011, не установлен; 
6) 12.03.2011, не установлен;   7) 23.01.2015, не установлен  8) не установлен</t>
  </si>
  <si>
    <t>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01.05.2019); 
2) Федеральный закон от 24.06.1999 № 120-ФЗ "Об основах системы профилактики безнадзорности и правонарушений несовершеннолетних"(ред. от 27.06.2018)                   3) Федеральный закон от 06.10.2003 № 131-ФЗ "Об общих принципах организации местного самоуправления в Российской Федерации";   4)  Закон Новосибирской области от 14.02.2003 № 99-ОЗ"Об административных правонарушениях в Новосибирской области"((ред. от 05.12.2016)(принят постановлением Новосибирского областного Совета депутатов от 30.01.2003 № 99-ОСД)                                                             5) Постановление Правительства Новосибирской области от 28.12.2010 № 291-п "Об утверждении Порядка расходования органами местного самоуправления субвенций из областного бюджета Новосибирской области для осуществления государственных полномочий Новосибирской области по решению вопросов в сфере административных правонарушений";                                                                                                                                                            6) "Об установлении Порядка предоставления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 и Порядка расходования субвенций из областного бюджета Новосибирской области местным бюджетам муниципальных образований Новосибирской области на осуществление отдельных государственных полномочий Новосибирской области по решению вопросов в сфере административных правонарушений"(ред. от 11.07.2017)</t>
  </si>
  <si>
    <t xml:space="preserve">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 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4) Постановление Правительства Новосибирской области от 21.07.2014 № 285-п"Об утверждении Программы "Развитие государственной гражданской службы Новосибирской области и муниципальной службы в Новосибирской области на 2014 - 2016 годы"(ред. от 15.03.2016)
</t>
  </si>
  <si>
    <t>1)в целом;   2) в целом.                3)ст. 14 п. 28    4) в целом       5) в целом    6) в целом      7) в целом</t>
  </si>
  <si>
    <t>1) в целом; 
2) в целом         3) в целом          4) в целом</t>
  </si>
  <si>
    <t>1) в целом      2) в целом;
3) ст 14п.19;            4) в целом      5) в целом</t>
  </si>
  <si>
    <t xml:space="preserve">1) в целом; 
2)в целом          3) в целом;    4) в целом; 
5)в целом          6) в целом;
7) в целом           </t>
  </si>
  <si>
    <t>1) в целом; 
2)в целом;      3) в целом     4) в целом</t>
  </si>
  <si>
    <t xml:space="preserve">1) в целом; 
2)в целом          3) в целом;     4) в целом
</t>
  </si>
  <si>
    <t>1) в целом; 
2)в целом     3) целом</t>
  </si>
  <si>
    <t>1)в целом           2) в целом            3) в целом          4)в целом           5) в целом</t>
  </si>
  <si>
    <t>2.1.13.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</si>
  <si>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Федеральный закон от 06.10.2003 N 131-ФЗ (ред. от 20 июля 2020) "Об общих принципах организации местного самоуправления в Российской Федерации" (редакция, действующая с 28 августа 2020 года)
2)Федеральный закон от 02.03.2007 № 25-ФЗ "О муниципальной службе в Российской Федерации" (ред. 31 июля 2020 г )(ред. 31 июля 2020 г )</t>
  </si>
  <si>
    <t>1) 08.10.2003, не установлен; 
2) 01.06.2007, не установлен</t>
  </si>
  <si>
    <t>0107</t>
  </si>
  <si>
    <t xml:space="preserve">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</si>
  <si>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 xml:space="preserve">1) ст. 14.1 ; гл. 3 ст. 15 п. 11 ; в целом; гл. 3 ст. 15 п. 12 ; гл. 3 ст. 14 ч. 1 п. 2 ; гл. 3 ст. 14 п. 9 ; ст. 0 п. 0 ; гл. 3 ст. 14.1 ; гл. 0 ст. 0 п. 0 ; ст. 14 ; </t>
  </si>
  <si>
    <t>к проекту бюджета</t>
  </si>
  <si>
    <t>обязательств Орловского сельсовета Кыштовского района</t>
  </si>
  <si>
    <t>расходных обязательств Орловского сельсовета Кыштовского района Новосибирской области</t>
  </si>
  <si>
    <t>Глава Орловского сельсовета</t>
  </si>
  <si>
    <t>С.С. Криворотов</t>
  </si>
  <si>
    <t>0401, 
0503, 
0505, 0502</t>
  </si>
  <si>
    <t xml:space="preserve">1)Федеральный закон от 06.10.2003 № 131-ФЗ "Об общих принципах организации местного самоуправления в Российской Федерации"            2)Постановление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                                                                 3) Постановление от 14.03.2017 № 3 Об утверждении Правил благоустройства территории Орловского сельсовета Кыштовского  района Новосибирской области                              </t>
  </si>
  <si>
    <t>Объем средств на исполнение расходного обязательства муниципального образования (рубли)</t>
  </si>
  <si>
    <t xml:space="preserve">1) Федеральный закон от 06.10.2003 № 131-ФЗ "Об общих принципах организации местного самоуправления в Российской Федерации"; 
2) Федеральный закон от25.10.2001 № 136-ФЗ "Земельный кодекс Российской Федерации" (ред. от 12.12.2011)                                    3)Закон Новосибирской области от 06.12.2001 № 198-ОЗ "Об управлении и распоряжении государственной собственностью Новосибирской области"                                                                                  4) Постановление Правительства Новосибирской области от 31.01.2017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5) Решение Совета депутатов от 03.07.2017 № 3О Положении «О порядке управления и
распоряжения имуществом, находящимся
в собственности Орловского сельсовета Кыштовского района Новосибирской области»
</t>
  </si>
  <si>
    <t>1) Федеральный закон от 06.10.2003 № 131-ФЗ "Об общих принципах организации местного самоуправления в Российской Федерации"             2) Закон Новосибирской области от 07.07.2007 № 124-ОЗ"О культуре в Новосибирской области"(принят постановлением Новосибирского областного Совета депутатов от 28.06.2007 N 124-ОСД) (ред. от 02.11.2015)                                                                                                       3) Постановление Правительства Новосибирской области от 03.02.2015 №46-п "Об утверждении государственной программы Новосибирской области "Культура Новосибирской области" на 2015 - 2020 годы" (ред. от 04.09.2018) ;                                                                                                      4) Постановление Правительства Новосибирской области от 15.07.2013 № 309-п "О государственной программе Новосибирской области "Управление государственными финансами в Новосибирской области на 2014 - 2020 годы"(ред. от 07.08.2018).                                                                                                                                                  5) Постановление 30.11.2011 № 53 Об утверждении Устава Муниципального казенного учреждения  Центр досуга села Орловка Орловского сельсовета Кыштовского района Новосибирской области</t>
  </si>
  <si>
    <t>1)Федеральный закон от 06.10.2003 № 131-ФЗ "Об общих принципах организации местного самоуправления в Российской Федерации";     2)Федеральный закон от 17.07.2007 № 132-ФЗ "О внесении изменений в Федеральный закон "О федеральном бюджете на 2007 год" (в ред. от 23.11.2007)                                                                                                    3)Закон Новосибирской области от 02.07.2008 № 245-ОЗ"О развитии малого и среднего предпринимательства в Новосибирской области"(ред. от 10.11.2017)(принят постановлением Новосибирского областного Совета депутатов от 26.06.2008 № 245-ОСД)  4) Постановление Правительства Новосибирской области от 09.04.2013 №131-п "О субсидиях местным бюджетам и Порядке финансирования мероприятий, предусмотренных ведомственной целевой программой "Государственная поддержка муниципальных образований по благоустройству территорий населенных пунктов и подготовке объектов жилищно-коммунального хозяйства Новосибирской области к работе в осенне-зимний период на 2013 - 2015 годы"(ред. от 28.04.2014) ;                                                                                                               5)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                                                                                  6) Постановление от 04.03.2020 № 16Об утверждении муниципальной программы "Формирование современной городской среды на территории Орловского сельсовета Кыштовского района Новосибирской области на 2020-2026 год"                                                                                   7) Постановление от 03.04.2019 № 13 Об осуществлении Административного регламента проведения проверок при осуществлении муниципального контроля по соблюдению Правил благоустройства на территории Орловского сельсовета Кыштовского района Новосибирской области</t>
  </si>
  <si>
    <t xml:space="preserve">1) Федеральный закон от 06.10.2003 № 131-ФЗ "Об общих принципах организации местного самоуправления в Российской Федерации"; 
2)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                                                                                                       3) Закон Новосибирской области от 07.10.2011 № 116-ОЗ "О дорожном фонде Новосибирской области"ред. от 27.09.2016)(принят постановлением Законодательного Собрания Новосибирской области от 29.09.2011 № 116-ЗС)                                                                                  4) Закон Новосибирской области от 02.05.2009 №329-ОЗ "О дорожной деятельности в отношении автомобильных дорог регионального или межмуниципального значения"(ред. от 07.05.2018)(принят постановлением Новосибирского областного Совета депутатов от 23.04.2009 № 329-ОСД)                                                                                   5) Постановление Правительства Новосибирской области от 21.12.2011 № 571-п "Об утверждении долгосрочной целевой программы "Развитие автомобильных дорог регионального, межмуниципального и местного значения в Новосибирской области в 2012 - 2016 годах"(ред. от 29.12.2014)                                                                                                              6) Постановление Правительства Новосибирской области от 11.02.2011 № 45-п "Об утверждении долгосрочной целевой программы "Повышение безопасности дорожного движения и пассажирских перевозок на автомобильных дорогах Новосибирской области в 2011 - 2016 годах" (ред. от 25.12.2014)                                                                                     7) Постановление Правительства Новосибирской области от 23.01.2015 № 22-п "Об утверждении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 в 2015 - 2022 годах"(ред. от 06.02.2018)                                                                                                          8) Постановление от 29.08.2018 № 29 Об утверждении Административного регламента исполнения муниципальной функции по осуществлению муниципального контроля за сохранностью автомобильных дорог местного значения на территории Орловского сельсовета Кыштовского района Новосибирской области                                                     </t>
  </si>
  <si>
    <t xml:space="preserve">1) Федеральный закон от 06.10.2003 № 131-ФЗ "Об общих принципах организации местного самоуправления в Российской Федерации"; 
2) Федеральный закон от 21.12.1994 № 68-ФЗ"О защите населения и территорий от чрезвычайных ситуаций природного и техногенного характера"(ред. от 15.02.2016)                                                                        3) Постановление Правительства Новосибирской области от 05.08.2014 № 324-п "О Порядке финансового обеспечения мероприятий, направленных на предупреждение и ликвидацию чрезвычайных ситуаций и последствий стихийных бедствий, и взаимодействия органов исполнительной власти при их возникновении"                                                                  4) Постановление от 27.03.2020 № 20 О мерах по предупреждению чрезвычайных ситуаций,
   связанных с лесными пожарами на территории
   Орловского сельсовета в 2020 году
</t>
  </si>
  <si>
    <t xml:space="preserve"> 1) Федеральный закон от 06.10.2003 № 131-ФЗ "Об общих принципах организации местного самоуправления в Российской Федерации";             2) Постановление Правительства Новосибирской области от 24.07.2017 № 284-п "О субсидиях местным бюджетам на благоустройство территорий кладбищ в Новосибирской области"                                            3) Постановление Правительства Новосибирской области от 09.04.2013 № 131-п "О субсидиях местным бюджетам и Порядке финансирования мероприятий, предусмотренных ведомственной целевой программой "Государственная поддержка муниципальных образований по благоустройству территорий населенных пунктов и подготовке объектов жилищно-коммунального хозяйства Новосибирской области к работе в осенне-зимний период на 2013 - 2015 годы"(ред. от 28.04.2014)                   4) Постановление Правительства Новосибирской области от 16.02.2015 № 66-п "Об утверждении государственной программы Новосибирской области "Жилищно-коммунальное хозяйство Новосибирской области в 2015 - 2022 годах" (ред. от 21.08.2018)
5) Постановление 01.02.2020 № 13 Об утверждении стоимости гарантированных перечней услуг по погребению на территории Орловского сельсовета Кыштовского района Новосибирской области 6) Постановление от 04.07.2019 Об утверждении административного регламента предоставления муниципальной услуги по предоставлению участка земли для погребения умершего</t>
  </si>
  <si>
    <t>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 Постановление Правительства Новосибирской области от 31.01.2017 № 20-п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образований Новосибирской области";                                                   4) Постановление Правительства Новосибирской области от 21.07.2014 № 285-п"Об утверждении Программы "Развитие государственной гражданской службы Новосибирской области и муниципальной службы в Новосибирской области на 2014 - 2016 годы"(ред. от 15.03.2016)                                                                                                      5) Решение 16.10.2012 № 2 «Об утверждении порядка оплаты труда лиц, замещающих муниципальные должности, действующих на постоянной основе, муниципальных служащих и содержание органов местного самоуправления  Орловского сельсовета Кыштовского района Новосибирской области»
6) Решение от 31.01.2013 № 3 «О внесении изменений в решение тридцать пятой сессии Совета депутатов Орловского сельсовета Кыштовского района Новосибирской области от 16.10.2012 № 2 «Об утверждении порядка оплаты труда лиц, замещающих муниципальные должности, действующих на постоянной основе, муниципальных служащих и содержание органов местного самоуправления  Орловского сельсовета Кыштовского района Новосибирской области»                                                                                                                      7)Решение от 18.06.2013 О внесении изменений в решение 39 сессии от 31.01.2013 № 3 «О внесении изменений в решение тридцать пятой сессии Совета депутатов Орловского сельсовета Кыштовского района Новосибирской области от 16.10.2012 № 2 «Об утверждении порядка оплаты труда лиц, замещающих муниципальные должности, действующих на постоянной основе, муниципальных служащих и содержание органов местного самоуправления  Орловского сельсовета Кыштовского района Новосибирской области»</t>
  </si>
  <si>
    <t xml:space="preserve">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Федерации"(ред. от 01.05.2019); 
2) Федеральный закон от 06.10.2003 № 131-ФЗ "Об общих принципах организации местного самоуправления в Российской Федерации";          3) Федеральный закон от 28.03.1998 № 53-ФЗ "О воинской обязанности и военной службе"(ред. от 03.08.2018) 4) Постановление от 27.12.2017 № 53 Об утверждении  Положения «Об организации и осуществлении первичного воинского учета граждан на территории поселения Орловского  сельсовета Кыштовского района 
Новосибирской области».
</t>
  </si>
  <si>
    <t xml:space="preserve">1) Федеральный закон от 02.03.2007 № 25-ФЗ "О муниципальной службе в Российской Федерации"; 
2) Федеральный закон от 06.10.2003 № 131-ФЗ "Об общих принципах организации местного самоуправления в Российской Федерации"                                                                                                                      3)Закон Новосибирской области от 30.10.2007 № 157-ОЗ "О муниципальной службе в Новосибирской области" (принят постановлением Новосибирского областного Совета депутатов от 26.10.2007 N 157-ОСД) (ред. от 05.03.2013)                                                                                                       4) Решение от 30.12.2019 № 1О проекте бюджета Орловского сельсовета
Кыштовского района Новосибирской области
на 2020 год и плановый период 2021-2022 годов.
</t>
  </si>
  <si>
    <t>1) Федеральный закон от 31.07.1998 № 145-ФЗ "Бюджетный Кодекс Российской Федерации"(ред. от 28.12.2017); 
2) Федеральный закон от 06.10.2003 № 131-ФЗ "Об общих принципах организации местного самоуправления в Российской Федерации"                                                             3) Постановление от 14.11.2018 № 43 Об утверждении Порядка ведения реестра расходных обязательств Орловского сельсовета Кыштовского района Новосибирской области.</t>
  </si>
  <si>
    <t>Отчетный финансовый 2023 год</t>
  </si>
  <si>
    <t>Текущий финансовый 2024 год</t>
  </si>
  <si>
    <t>Очередной финансовый 2025 год</t>
  </si>
  <si>
    <t>Финансовый 2026 год +1</t>
  </si>
  <si>
    <t>Финансовый 2027 год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</si>
</sst>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Red]\-#,##0.0;0.0"/>
  </numFmts>
  <fonts count="15" x14ac:knownFonts="1">
    <font>
      <sz val="11"/>
      <color theme="1"/>
      <name val="Calibri"/>
      <family val="2"/>
      <scheme val="minor"/>
    </font>
    <font>
      <sz val="12"/>
      <color theme="1"/>
      <name val="Times New Roman"/>
      <family val="1"/>
      <charset val="204"/>
    </font>
    <font>
      <sz val="11"/>
      <color theme="1"/>
      <name val="Times New Roman"/>
      <family val="1"/>
      <charset val="204"/>
    </font>
    <font>
      <sz val="6"/>
      <color indexed="8"/>
      <name val="Times New Roman"/>
      <family val="1"/>
      <charset val="204"/>
    </font>
    <font>
      <sz val="12"/>
      <color indexed="8"/>
      <name val="Times New Roman"/>
      <family val="1"/>
      <charset val="204"/>
    </font>
    <font>
      <sz val="8"/>
      <color theme="1"/>
      <name val="Times New Roman"/>
      <family val="1"/>
      <charset val="204"/>
    </font>
    <font>
      <sz val="8"/>
      <color indexed="8"/>
      <name val="Times New Roman"/>
      <family val="1"/>
      <charset val="204"/>
    </font>
    <font>
      <sz val="10"/>
      <color theme="1"/>
      <name val="Times New Roman"/>
      <family val="1"/>
      <charset val="204"/>
    </font>
    <font>
      <sz val="10"/>
      <color theme="1"/>
      <name val="Calibri"/>
      <family val="2"/>
      <scheme val="minor"/>
    </font>
    <font>
      <i/>
      <sz val="11"/>
      <color theme="1"/>
      <name val="Times New Roman"/>
      <family val="1"/>
      <charset val="204"/>
    </font>
    <font>
      <sz val="10"/>
      <name val="Arial"/>
      <family val="2"/>
      <charset val="204"/>
    </font>
    <font>
      <sz val="10"/>
      <name val="Times New Roman"/>
      <family val="1"/>
      <charset val="204"/>
    </font>
    <font>
      <sz val="10"/>
      <name val="Times New Roman"/>
      <family val="1"/>
      <charset val="204"/>
    </font>
    <font>
      <b/>
      <sz val="10"/>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8"/>
      </bottom>
      <diagonal/>
    </border>
    <border>
      <left/>
      <right/>
      <top style="thin">
        <color indexed="8"/>
      </top>
      <bottom/>
      <diagonal/>
    </border>
    <border>
      <left style="thin">
        <color indexed="64"/>
      </left>
      <right/>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2">
    <xf numFmtId="0" fontId="0" fillId="0" borderId="0"/>
    <xf numFmtId="0" fontId="10" fillId="0" borderId="0"/>
  </cellStyleXfs>
  <cellXfs count="79">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0" xfId="0" applyFont="1"/>
    <xf numFmtId="0" fontId="3" fillId="0" borderId="0" xfId="0" applyFont="1" applyAlignment="1">
      <alignment wrapText="1"/>
    </xf>
    <xf numFmtId="0" fontId="3" fillId="0" borderId="0" xfId="0" applyFont="1" applyAlignment="1">
      <alignment horizontal="center" wrapText="1"/>
    </xf>
    <xf numFmtId="0" fontId="4" fillId="0" borderId="0" xfId="0" applyFont="1" applyAlignment="1">
      <alignment wrapText="1"/>
    </xf>
    <xf numFmtId="0" fontId="4" fillId="0" borderId="11" xfId="0" applyFont="1" applyBorder="1" applyAlignment="1">
      <alignment wrapText="1"/>
    </xf>
    <xf numFmtId="0" fontId="0" fillId="0" borderId="0" xfId="0" applyAlignment="1">
      <alignment vertical="center"/>
    </xf>
    <xf numFmtId="0" fontId="4" fillId="0" borderId="0" xfId="0" applyFont="1" applyBorder="1" applyAlignment="1">
      <alignment wrapText="1"/>
    </xf>
    <xf numFmtId="0" fontId="3" fillId="0" borderId="0" xfId="0" applyFont="1" applyBorder="1" applyAlignment="1">
      <alignment horizontal="center" wrapText="1"/>
    </xf>
    <xf numFmtId="0" fontId="0" fillId="0" borderId="0" xfId="0" applyBorder="1"/>
    <xf numFmtId="0" fontId="4" fillId="0" borderId="6" xfId="0" applyFont="1" applyBorder="1" applyAlignment="1">
      <alignment wrapText="1"/>
    </xf>
    <xf numFmtId="0" fontId="6" fillId="0" borderId="0" xfId="0" applyFont="1" applyAlignment="1">
      <alignment wrapText="1"/>
    </xf>
    <xf numFmtId="0" fontId="6" fillId="0" borderId="0" xfId="0" applyFont="1" applyBorder="1" applyAlignment="1">
      <alignment wrapText="1"/>
    </xf>
    <xf numFmtId="0" fontId="6" fillId="0" borderId="0" xfId="0" applyFont="1" applyBorder="1" applyAlignment="1">
      <alignment vertical="top" wrapText="1"/>
    </xf>
    <xf numFmtId="0" fontId="5" fillId="0" borderId="0" xfId="0" applyFont="1" applyBorder="1" applyAlignment="1">
      <alignment vertical="top"/>
    </xf>
    <xf numFmtId="0" fontId="2" fillId="0" borderId="0" xfId="0" applyFont="1" applyBorder="1" applyAlignment="1">
      <alignment vertical="top" wrapText="1"/>
    </xf>
    <xf numFmtId="0" fontId="2" fillId="0" borderId="0" xfId="0" applyFont="1" applyBorder="1" applyAlignment="1">
      <alignment wrapText="1"/>
    </xf>
    <xf numFmtId="0" fontId="7" fillId="0" borderId="0" xfId="0" applyFont="1" applyAlignment="1">
      <alignment vertical="center"/>
    </xf>
    <xf numFmtId="0" fontId="8"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13" xfId="1" applyNumberFormat="1" applyFont="1" applyFill="1" applyBorder="1" applyAlignment="1" applyProtection="1">
      <alignment horizontal="left" vertical="top" wrapText="1"/>
      <protection hidden="1"/>
    </xf>
    <xf numFmtId="0" fontId="11" fillId="0" borderId="10" xfId="1" applyNumberFormat="1" applyFont="1" applyFill="1" applyBorder="1" applyAlignment="1" applyProtection="1">
      <alignment horizontal="center" vertical="top" wrapText="1"/>
      <protection hidden="1"/>
    </xf>
    <xf numFmtId="0" fontId="11" fillId="0" borderId="2" xfId="1" applyNumberFormat="1" applyFont="1" applyFill="1" applyBorder="1" applyAlignment="1" applyProtection="1">
      <alignment horizontal="left" vertical="top" wrapText="1"/>
      <protection hidden="1"/>
    </xf>
    <xf numFmtId="0" fontId="11" fillId="0" borderId="8" xfId="1" applyNumberFormat="1" applyFont="1" applyFill="1" applyBorder="1" applyAlignment="1" applyProtection="1">
      <alignment horizontal="center" vertical="top" wrapText="1"/>
      <protection hidden="1"/>
    </xf>
    <xf numFmtId="0" fontId="11" fillId="0" borderId="14" xfId="1" applyNumberFormat="1" applyFont="1" applyFill="1" applyBorder="1" applyAlignment="1" applyProtection="1">
      <alignment horizontal="left" vertical="top" wrapText="1"/>
      <protection hidden="1"/>
    </xf>
    <xf numFmtId="0" fontId="11" fillId="0" borderId="5" xfId="1" applyNumberFormat="1" applyFont="1" applyFill="1" applyBorder="1" applyAlignment="1" applyProtection="1">
      <alignment horizontal="left" vertical="top" wrapText="1"/>
      <protection hidden="1"/>
    </xf>
    <xf numFmtId="0" fontId="11" fillId="0" borderId="1" xfId="1" applyNumberFormat="1" applyFont="1" applyFill="1" applyBorder="1" applyAlignment="1" applyProtection="1">
      <alignment horizontal="center" vertical="top" wrapText="1"/>
      <protection hidden="1"/>
    </xf>
    <xf numFmtId="0" fontId="11" fillId="0" borderId="9" xfId="1" applyNumberFormat="1" applyFont="1" applyFill="1" applyBorder="1" applyAlignment="1" applyProtection="1">
      <alignment horizontal="center" vertical="top" wrapText="1"/>
      <protection hidden="1"/>
    </xf>
    <xf numFmtId="0" fontId="13" fillId="0" borderId="5" xfId="1" applyNumberFormat="1" applyFont="1" applyFill="1" applyBorder="1" applyAlignment="1" applyProtection="1">
      <alignment horizontal="left" vertical="top" wrapText="1"/>
      <protection hidden="1"/>
    </xf>
    <xf numFmtId="0" fontId="13" fillId="0" borderId="1" xfId="1" applyNumberFormat="1" applyFont="1" applyFill="1" applyBorder="1" applyAlignment="1" applyProtection="1">
      <alignment horizontal="left" vertical="top" wrapText="1"/>
      <protection hidden="1"/>
    </xf>
    <xf numFmtId="0" fontId="11" fillId="0" borderId="9" xfId="1" applyNumberFormat="1" applyFont="1" applyFill="1" applyBorder="1" applyAlignment="1" applyProtection="1">
      <alignment horizontal="center" vertical="top"/>
      <protection hidden="1"/>
    </xf>
    <xf numFmtId="0" fontId="11" fillId="0" borderId="1" xfId="1" applyNumberFormat="1" applyFont="1" applyFill="1" applyBorder="1" applyAlignment="1" applyProtection="1">
      <alignment horizontal="left" vertical="top" wrapText="1"/>
      <protection hidden="1"/>
    </xf>
    <xf numFmtId="0" fontId="11" fillId="0" borderId="13" xfId="1" applyNumberFormat="1" applyFont="1" applyFill="1" applyBorder="1" applyAlignment="1" applyProtection="1">
      <alignment horizontal="center" vertical="top" wrapText="1"/>
      <protection hidden="1"/>
    </xf>
    <xf numFmtId="0" fontId="11" fillId="0" borderId="2" xfId="1" applyNumberFormat="1" applyFont="1" applyFill="1" applyBorder="1" applyAlignment="1" applyProtection="1">
      <alignment horizontal="center" vertical="top" wrapText="1"/>
      <protection hidden="1"/>
    </xf>
    <xf numFmtId="0" fontId="11" fillId="0" borderId="14" xfId="1" applyNumberFormat="1" applyFont="1" applyFill="1" applyBorder="1" applyAlignment="1" applyProtection="1">
      <alignment horizontal="center" vertical="top" wrapText="1"/>
      <protection hidden="1"/>
    </xf>
    <xf numFmtId="0" fontId="12" fillId="0" borderId="1" xfId="1" applyNumberFormat="1" applyFont="1" applyFill="1" applyBorder="1" applyAlignment="1" applyProtection="1">
      <alignment horizontal="left" vertical="top" wrapText="1"/>
      <protection hidden="1"/>
    </xf>
    <xf numFmtId="0" fontId="12" fillId="0" borderId="9" xfId="1" applyNumberFormat="1" applyFont="1" applyFill="1" applyBorder="1" applyAlignment="1" applyProtection="1">
      <alignment horizontal="left" vertical="top" wrapText="1"/>
      <protection hidden="1"/>
    </xf>
    <xf numFmtId="0" fontId="11" fillId="0" borderId="10" xfId="1" applyNumberFormat="1" applyFont="1" applyFill="1" applyBorder="1" applyAlignment="1" applyProtection="1">
      <alignment horizontal="left" vertical="top" wrapText="1"/>
      <protection hidden="1"/>
    </xf>
    <xf numFmtId="0" fontId="11" fillId="0" borderId="1" xfId="1" applyNumberFormat="1" applyFont="1" applyFill="1" applyBorder="1" applyAlignment="1" applyProtection="1">
      <alignment horizontal="center" vertical="top"/>
      <protection hidden="1"/>
    </xf>
    <xf numFmtId="0" fontId="12" fillId="0" borderId="9" xfId="1" applyNumberFormat="1" applyFont="1" applyFill="1" applyBorder="1" applyAlignment="1" applyProtection="1">
      <alignment horizontal="center" vertical="top" wrapText="1"/>
      <protection hidden="1"/>
    </xf>
    <xf numFmtId="49" fontId="12" fillId="0" borderId="9" xfId="1" applyNumberFormat="1" applyFont="1" applyFill="1" applyBorder="1" applyAlignment="1" applyProtection="1">
      <alignment horizontal="center" vertical="top" wrapText="1"/>
      <protection hidden="1"/>
    </xf>
    <xf numFmtId="0" fontId="14" fillId="0" borderId="1" xfId="0" applyFont="1" applyFill="1" applyBorder="1" applyAlignment="1">
      <alignment horizontal="justify" vertical="center" wrapText="1"/>
    </xf>
    <xf numFmtId="0" fontId="12" fillId="0" borderId="1" xfId="1" applyNumberFormat="1" applyFont="1" applyFill="1" applyBorder="1" applyAlignment="1" applyProtection="1">
      <alignment vertical="top" wrapText="1"/>
      <protection hidden="1"/>
    </xf>
    <xf numFmtId="0" fontId="14" fillId="0" borderId="1" xfId="1" applyNumberFormat="1" applyFont="1" applyFill="1" applyBorder="1" applyAlignment="1" applyProtection="1">
      <alignment vertical="top" wrapText="1"/>
      <protection hidden="1"/>
    </xf>
    <xf numFmtId="164" fontId="14" fillId="2" borderId="1" xfId="1" applyNumberFormat="1" applyFont="1" applyFill="1" applyBorder="1" applyAlignment="1" applyProtection="1">
      <alignment horizontal="right" vertical="top" wrapText="1"/>
      <protection hidden="1"/>
    </xf>
    <xf numFmtId="0" fontId="12"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49" fontId="14" fillId="0" borderId="1" xfId="1" applyNumberFormat="1" applyFont="1" applyFill="1" applyBorder="1" applyAlignment="1" applyProtection="1">
      <alignment vertical="top" wrapText="1"/>
      <protection hidden="1"/>
    </xf>
    <xf numFmtId="4" fontId="11" fillId="2" borderId="1" xfId="1" applyNumberFormat="1" applyFont="1" applyFill="1" applyBorder="1" applyAlignment="1" applyProtection="1">
      <alignment horizontal="right" vertical="top" wrapText="1"/>
      <protection hidden="1"/>
    </xf>
    <xf numFmtId="4" fontId="14" fillId="0" borderId="1" xfId="0" applyNumberFormat="1" applyFont="1" applyFill="1" applyBorder="1" applyAlignment="1">
      <alignment horizontal="center" vertical="top"/>
    </xf>
    <xf numFmtId="4" fontId="14" fillId="2" borderId="1" xfId="1" applyNumberFormat="1" applyFont="1" applyFill="1" applyBorder="1" applyAlignment="1" applyProtection="1">
      <alignment horizontal="right" vertical="top" wrapText="1"/>
      <protection hidden="1"/>
    </xf>
    <xf numFmtId="4" fontId="11" fillId="2" borderId="1" xfId="1" applyNumberFormat="1" applyFont="1" applyFill="1" applyBorder="1" applyAlignment="1" applyProtection="1">
      <alignment horizontal="right" vertical="top"/>
      <protection hidden="1"/>
    </xf>
    <xf numFmtId="0" fontId="6" fillId="0" borderId="12" xfId="0"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top" wrapText="1"/>
    </xf>
    <xf numFmtId="0" fontId="2" fillId="0" borderId="10" xfId="0" applyFont="1" applyBorder="1" applyAlignment="1">
      <alignment horizontal="center" vertical="top" wrapText="1"/>
    </xf>
    <xf numFmtId="0" fontId="2" fillId="0" borderId="9" xfId="0" applyFont="1" applyBorder="1" applyAlignment="1">
      <alignment horizontal="center" vertical="top" wrapText="1"/>
    </xf>
    <xf numFmtId="0" fontId="5" fillId="0" borderId="3" xfId="0" applyFont="1" applyBorder="1" applyAlignment="1">
      <alignment horizontal="center" vertical="center" wrapText="1"/>
    </xf>
    <xf numFmtId="0" fontId="11" fillId="0" borderId="15" xfId="1" applyNumberFormat="1" applyFont="1" applyFill="1" applyBorder="1" applyAlignment="1" applyProtection="1">
      <alignment horizontal="left" vertical="top" wrapText="1"/>
      <protection hidden="1"/>
    </xf>
    <xf numFmtId="0" fontId="12" fillId="0" borderId="15" xfId="1" applyNumberFormat="1" applyFont="1" applyFill="1" applyBorder="1" applyAlignment="1" applyProtection="1">
      <alignment horizontal="center" vertical="top" wrapText="1"/>
      <protection hidden="1"/>
    </xf>
    <xf numFmtId="0" fontId="12" fillId="0" borderId="15" xfId="1" applyNumberFormat="1" applyFont="1" applyFill="1" applyBorder="1" applyAlignment="1" applyProtection="1">
      <alignment horizontal="left" vertical="top" wrapText="1"/>
      <protection hidden="1"/>
    </xf>
    <xf numFmtId="0" fontId="4" fillId="0" borderId="11" xfId="0" applyFont="1" applyBorder="1" applyAlignment="1">
      <alignment horizontal="center" wrapText="1"/>
    </xf>
    <xf numFmtId="0" fontId="9" fillId="0" borderId="0" xfId="0" applyFont="1" applyFill="1" applyAlignment="1">
      <alignment horizontal="right"/>
    </xf>
    <xf numFmtId="0" fontId="1" fillId="0" borderId="0" xfId="0" applyFont="1" applyAlignment="1">
      <alignment horizontal="center" vertical="center"/>
    </xf>
    <xf numFmtId="0" fontId="2" fillId="0" borderId="0" xfId="0" applyFont="1" applyAlignment="1">
      <alignment horizontal="right"/>
    </xf>
    <xf numFmtId="0" fontId="5"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2"/>
  <sheetViews>
    <sheetView tabSelected="1" topLeftCell="C52" zoomScale="90" zoomScaleNormal="90" workbookViewId="0">
      <selection activeCell="I55" sqref="I55"/>
    </sheetView>
  </sheetViews>
  <sheetFormatPr defaultRowHeight="15" x14ac:dyDescent="0.25"/>
  <cols>
    <col min="1" max="1" width="43.42578125" customWidth="1"/>
    <col min="2" max="2" width="5.85546875" hidden="1" customWidth="1"/>
    <col min="3" max="3" width="70.85546875" customWidth="1"/>
    <col min="4" max="4" width="12.7109375" customWidth="1"/>
    <col min="5" max="6" width="13.28515625" customWidth="1"/>
    <col min="7" max="9" width="11.42578125" customWidth="1"/>
    <col min="10" max="10" width="11.140625" customWidth="1"/>
    <col min="11" max="11" width="10.85546875" customWidth="1"/>
    <col min="12" max="12" width="12.140625" customWidth="1"/>
  </cols>
  <sheetData>
    <row r="1" spans="1:12" x14ac:dyDescent="0.25">
      <c r="I1" s="73"/>
      <c r="J1" s="73"/>
      <c r="K1" s="73"/>
      <c r="L1" s="73"/>
    </row>
    <row r="3" spans="1:12" x14ac:dyDescent="0.25">
      <c r="A3" s="3"/>
      <c r="B3" s="3"/>
      <c r="C3" s="3"/>
      <c r="D3" s="3"/>
      <c r="E3" s="3"/>
      <c r="F3" s="3"/>
      <c r="G3" s="3"/>
      <c r="H3" s="3"/>
      <c r="I3" s="75" t="s">
        <v>10</v>
      </c>
      <c r="J3" s="75"/>
      <c r="K3" s="75"/>
      <c r="L3" s="75"/>
    </row>
    <row r="4" spans="1:12" x14ac:dyDescent="0.25">
      <c r="A4" s="3"/>
      <c r="B4" s="3"/>
      <c r="C4" s="3"/>
      <c r="D4" s="3"/>
      <c r="E4" s="3"/>
      <c r="F4" s="3"/>
      <c r="G4" s="3"/>
      <c r="H4" s="3"/>
      <c r="I4" s="75" t="s">
        <v>16</v>
      </c>
      <c r="J4" s="75"/>
      <c r="K4" s="75"/>
      <c r="L4" s="75"/>
    </row>
    <row r="5" spans="1:12" x14ac:dyDescent="0.25">
      <c r="A5" s="3"/>
      <c r="B5" s="3"/>
      <c r="C5" s="3"/>
      <c r="D5" s="3"/>
      <c r="E5" s="3"/>
      <c r="F5" s="3"/>
      <c r="G5" s="3"/>
      <c r="H5" s="77" t="s">
        <v>122</v>
      </c>
      <c r="I5" s="77"/>
      <c r="J5" s="77"/>
      <c r="K5" s="77"/>
      <c r="L5" s="77"/>
    </row>
    <row r="6" spans="1:12" x14ac:dyDescent="0.25">
      <c r="A6" s="3"/>
      <c r="B6" s="3"/>
      <c r="C6" s="3"/>
      <c r="D6" s="3"/>
      <c r="E6" s="3"/>
      <c r="F6" s="3"/>
      <c r="G6" s="3"/>
      <c r="H6" s="3"/>
      <c r="I6" s="76" t="s">
        <v>17</v>
      </c>
      <c r="J6" s="76"/>
      <c r="K6" s="76"/>
      <c r="L6" s="76"/>
    </row>
    <row r="7" spans="1:12" x14ac:dyDescent="0.25">
      <c r="A7" s="3"/>
      <c r="B7" s="3"/>
      <c r="C7" s="3"/>
      <c r="D7" s="3"/>
      <c r="E7" s="3"/>
      <c r="F7" s="3"/>
      <c r="G7" s="3"/>
      <c r="H7" s="3"/>
      <c r="I7" s="75" t="s">
        <v>11</v>
      </c>
      <c r="J7" s="75"/>
      <c r="K7" s="75"/>
      <c r="L7" s="75"/>
    </row>
    <row r="8" spans="1:12" x14ac:dyDescent="0.25">
      <c r="A8" s="3"/>
      <c r="B8" s="3"/>
      <c r="C8" s="3"/>
      <c r="D8" s="3"/>
      <c r="E8" s="3"/>
      <c r="F8" s="3"/>
      <c r="G8" s="3"/>
      <c r="H8" s="3"/>
      <c r="I8" s="3"/>
      <c r="J8" s="3"/>
      <c r="K8" s="3"/>
      <c r="L8" s="3"/>
    </row>
    <row r="9" spans="1:12" x14ac:dyDescent="0.25">
      <c r="A9" s="77" t="s">
        <v>12</v>
      </c>
      <c r="B9" s="77"/>
      <c r="C9" s="77"/>
      <c r="D9" s="77"/>
      <c r="E9" s="77"/>
      <c r="F9" s="77"/>
      <c r="G9" s="77"/>
      <c r="H9" s="77"/>
      <c r="I9" s="77"/>
      <c r="J9" s="77"/>
      <c r="K9" s="77"/>
      <c r="L9" s="77"/>
    </row>
    <row r="10" spans="1:12" x14ac:dyDescent="0.25">
      <c r="A10" s="77" t="s">
        <v>123</v>
      </c>
      <c r="B10" s="77"/>
      <c r="C10" s="77"/>
      <c r="D10" s="77"/>
      <c r="E10" s="77"/>
      <c r="F10" s="77"/>
      <c r="G10" s="77"/>
      <c r="H10" s="77"/>
      <c r="I10" s="77"/>
      <c r="J10" s="77"/>
      <c r="K10" s="77"/>
      <c r="L10" s="77"/>
    </row>
    <row r="11" spans="1:12" x14ac:dyDescent="0.25">
      <c r="A11" s="78" t="s">
        <v>17</v>
      </c>
      <c r="B11" s="78"/>
      <c r="C11" s="78"/>
      <c r="D11" s="78"/>
      <c r="E11" s="78"/>
      <c r="F11" s="78"/>
      <c r="G11" s="78"/>
      <c r="H11" s="78"/>
      <c r="I11" s="78"/>
      <c r="J11" s="78"/>
      <c r="K11" s="78"/>
      <c r="L11" s="78"/>
    </row>
    <row r="12" spans="1:12" ht="15" customHeight="1" x14ac:dyDescent="0.25">
      <c r="A12" s="74" t="s">
        <v>121</v>
      </c>
      <c r="B12" s="74"/>
      <c r="C12" s="74"/>
      <c r="D12" s="74"/>
      <c r="E12" s="74"/>
      <c r="F12" s="74"/>
      <c r="G12" s="74"/>
      <c r="H12" s="74"/>
      <c r="I12" s="74"/>
      <c r="J12" s="74"/>
      <c r="K12" s="74"/>
      <c r="L12" s="74"/>
    </row>
    <row r="14" spans="1:12" ht="60.75" customHeight="1" x14ac:dyDescent="0.25">
      <c r="A14" s="57" t="s">
        <v>14</v>
      </c>
      <c r="B14" s="22"/>
      <c r="C14" s="59" t="s">
        <v>76</v>
      </c>
      <c r="D14" s="60"/>
      <c r="E14" s="61"/>
      <c r="F14" s="65" t="s">
        <v>6</v>
      </c>
      <c r="G14" s="58" t="s">
        <v>128</v>
      </c>
      <c r="H14" s="58"/>
      <c r="I14" s="58"/>
      <c r="J14" s="58"/>
      <c r="K14" s="58"/>
      <c r="L14" s="58"/>
    </row>
    <row r="15" spans="1:12" ht="29.25" customHeight="1" x14ac:dyDescent="0.25">
      <c r="A15" s="57"/>
      <c r="B15" s="23"/>
      <c r="C15" s="62"/>
      <c r="D15" s="63"/>
      <c r="E15" s="64"/>
      <c r="F15" s="66"/>
      <c r="G15" s="57" t="s">
        <v>139</v>
      </c>
      <c r="H15" s="57"/>
      <c r="I15" s="57" t="s">
        <v>140</v>
      </c>
      <c r="J15" s="57" t="s">
        <v>141</v>
      </c>
      <c r="K15" s="57" t="s">
        <v>0</v>
      </c>
      <c r="L15" s="57"/>
    </row>
    <row r="16" spans="1:12" ht="105" customHeight="1" x14ac:dyDescent="0.25">
      <c r="A16" s="57"/>
      <c r="B16" s="21"/>
      <c r="C16" s="1" t="s">
        <v>1</v>
      </c>
      <c r="D16" s="1" t="s">
        <v>2</v>
      </c>
      <c r="E16" s="1" t="s">
        <v>3</v>
      </c>
      <c r="F16" s="67"/>
      <c r="G16" s="1" t="s">
        <v>4</v>
      </c>
      <c r="H16" s="1" t="s">
        <v>5</v>
      </c>
      <c r="I16" s="57"/>
      <c r="J16" s="57"/>
      <c r="K16" s="1" t="s">
        <v>142</v>
      </c>
      <c r="L16" s="1" t="s">
        <v>143</v>
      </c>
    </row>
    <row r="17" spans="1:12" x14ac:dyDescent="0.25">
      <c r="A17" s="2">
        <v>1</v>
      </c>
      <c r="B17" s="2"/>
      <c r="C17" s="2">
        <v>2</v>
      </c>
      <c r="D17" s="2">
        <v>3</v>
      </c>
      <c r="E17" s="2">
        <v>4</v>
      </c>
      <c r="F17" s="2">
        <v>5</v>
      </c>
      <c r="G17" s="2">
        <v>6</v>
      </c>
      <c r="H17" s="2">
        <v>7</v>
      </c>
      <c r="I17" s="2">
        <v>8</v>
      </c>
      <c r="J17" s="2">
        <v>9</v>
      </c>
      <c r="K17" s="2">
        <v>10</v>
      </c>
      <c r="L17" s="2">
        <v>11</v>
      </c>
    </row>
    <row r="18" spans="1:12" ht="62.25" customHeight="1" x14ac:dyDescent="0.25">
      <c r="A18" s="24" t="s">
        <v>77</v>
      </c>
      <c r="B18" s="25" t="s">
        <v>19</v>
      </c>
      <c r="C18" s="36" t="s">
        <v>18</v>
      </c>
      <c r="D18" s="36" t="s">
        <v>18</v>
      </c>
      <c r="E18" s="36" t="s">
        <v>18</v>
      </c>
      <c r="F18" s="25" t="s">
        <v>18</v>
      </c>
      <c r="G18" s="52">
        <f>SUM(G19,G31,G35,G41,G47,G48,G34)</f>
        <v>5592535.7800000003</v>
      </c>
      <c r="H18" s="52">
        <f>SUM(H19,H31,H35,H41,H47,H48,H34)</f>
        <v>5231049.6500000004</v>
      </c>
      <c r="I18" s="52">
        <f>I19+I31+I35+I41+I47+I48+I53+I28+I34</f>
        <v>5319082.72</v>
      </c>
      <c r="J18" s="52">
        <f t="shared" ref="J18" si="0">J19+J31+J35+J41+J47+J48+J53+J28</f>
        <v>5012089</v>
      </c>
      <c r="K18" s="52">
        <f t="shared" ref="K18" si="1">K19+K31+K35+K41+K47+K48+K53+K28</f>
        <v>2714295</v>
      </c>
      <c r="L18" s="52">
        <f t="shared" ref="L18" si="2">L19+L31+L35+L41+L47+L48+L53+L28</f>
        <v>3125633</v>
      </c>
    </row>
    <row r="19" spans="1:12" ht="79.5" customHeight="1" x14ac:dyDescent="0.25">
      <c r="A19" s="26" t="s">
        <v>78</v>
      </c>
      <c r="B19" s="27" t="s">
        <v>20</v>
      </c>
      <c r="C19" s="37" t="s">
        <v>18</v>
      </c>
      <c r="D19" s="37" t="s">
        <v>18</v>
      </c>
      <c r="E19" s="37" t="s">
        <v>18</v>
      </c>
      <c r="F19" s="27" t="s">
        <v>18</v>
      </c>
      <c r="G19" s="52">
        <f t="shared" ref="G19" si="3">G20+G25</f>
        <v>1479485.0699999998</v>
      </c>
      <c r="H19" s="52">
        <f>H20+H25</f>
        <v>1296657.93</v>
      </c>
      <c r="I19" s="52">
        <f t="shared" ref="I19" si="4">I20+I25</f>
        <v>1233138.1200000001</v>
      </c>
      <c r="J19" s="52">
        <f t="shared" ref="J19" si="5">J20+J25</f>
        <v>992444.79</v>
      </c>
      <c r="K19" s="52">
        <f t="shared" ref="K19" si="6">K20+K25</f>
        <v>694000</v>
      </c>
      <c r="L19" s="52">
        <f t="shared" ref="L19" si="7">L20+L25</f>
        <v>958000</v>
      </c>
    </row>
    <row r="20" spans="1:12" ht="65.25" customHeight="1" x14ac:dyDescent="0.25">
      <c r="A20" s="28" t="s">
        <v>79</v>
      </c>
      <c r="B20" s="27" t="s">
        <v>21</v>
      </c>
      <c r="C20" s="38" t="s">
        <v>18</v>
      </c>
      <c r="D20" s="38" t="s">
        <v>18</v>
      </c>
      <c r="E20" s="38" t="s">
        <v>18</v>
      </c>
      <c r="F20" s="30" t="s">
        <v>18</v>
      </c>
      <c r="G20" s="52">
        <f t="shared" ref="G20:H20" si="8">G21+G22+G24+G23</f>
        <v>350569.73</v>
      </c>
      <c r="H20" s="52">
        <f t="shared" si="8"/>
        <v>261500.95</v>
      </c>
      <c r="I20" s="52">
        <f t="shared" ref="I20" si="9">I21+I22+I24+I23</f>
        <v>393750.88</v>
      </c>
      <c r="J20" s="52">
        <f t="shared" ref="J20" si="10">J21+J22+J24+J23</f>
        <v>313379.59000000003</v>
      </c>
      <c r="K20" s="52">
        <f t="shared" ref="K20" si="11">K21+K22+K24+K23</f>
        <v>0</v>
      </c>
      <c r="L20" s="52">
        <f t="shared" ref="L20" si="12">L21+L22+L24+L23</f>
        <v>0</v>
      </c>
    </row>
    <row r="21" spans="1:12" ht="255" x14ac:dyDescent="0.25">
      <c r="A21" s="28" t="s">
        <v>22</v>
      </c>
      <c r="B21" s="27">
        <v>6505</v>
      </c>
      <c r="C21" s="35" t="s">
        <v>129</v>
      </c>
      <c r="D21" s="35" t="s">
        <v>98</v>
      </c>
      <c r="E21" s="35" t="s">
        <v>99</v>
      </c>
      <c r="F21" s="30" t="s">
        <v>57</v>
      </c>
      <c r="G21" s="52">
        <v>5000</v>
      </c>
      <c r="H21" s="52">
        <v>5000</v>
      </c>
      <c r="I21" s="52">
        <v>20000</v>
      </c>
      <c r="J21" s="52">
        <v>0</v>
      </c>
      <c r="K21" s="52">
        <v>0</v>
      </c>
      <c r="L21" s="52">
        <v>0</v>
      </c>
    </row>
    <row r="22" spans="1:12" ht="235.5" customHeight="1" x14ac:dyDescent="0.25">
      <c r="A22" s="28" t="s">
        <v>23</v>
      </c>
      <c r="B22" s="27">
        <v>6508</v>
      </c>
      <c r="C22" s="35" t="s">
        <v>130</v>
      </c>
      <c r="D22" s="35" t="s">
        <v>114</v>
      </c>
      <c r="E22" s="35" t="s">
        <v>68</v>
      </c>
      <c r="F22" s="30" t="s">
        <v>58</v>
      </c>
      <c r="G22" s="52">
        <v>28320</v>
      </c>
      <c r="H22" s="52">
        <v>28320</v>
      </c>
      <c r="I22" s="52">
        <v>30444</v>
      </c>
      <c r="J22" s="52">
        <v>30444</v>
      </c>
      <c r="K22" s="52">
        <v>0</v>
      </c>
      <c r="L22" s="52">
        <v>0</v>
      </c>
    </row>
    <row r="23" spans="1:12" ht="318.75" x14ac:dyDescent="0.25">
      <c r="A23" s="28" t="s">
        <v>24</v>
      </c>
      <c r="B23" s="27">
        <v>6513</v>
      </c>
      <c r="C23" s="35" t="s">
        <v>131</v>
      </c>
      <c r="D23" s="35" t="s">
        <v>107</v>
      </c>
      <c r="E23" s="35" t="s">
        <v>100</v>
      </c>
      <c r="F23" s="30" t="s">
        <v>126</v>
      </c>
      <c r="G23" s="52">
        <v>317249.73</v>
      </c>
      <c r="H23" s="52">
        <v>228180.95</v>
      </c>
      <c r="I23" s="52">
        <v>343306.88</v>
      </c>
      <c r="J23" s="52">
        <v>282935.59000000003</v>
      </c>
      <c r="K23" s="52">
        <v>0</v>
      </c>
      <c r="L23" s="52">
        <v>0</v>
      </c>
    </row>
    <row r="24" spans="1:12" ht="114.75" x14ac:dyDescent="0.25">
      <c r="A24" s="28" t="s">
        <v>25</v>
      </c>
      <c r="B24" s="27">
        <v>6514</v>
      </c>
      <c r="C24" s="35" t="s">
        <v>127</v>
      </c>
      <c r="D24" s="35" t="s">
        <v>101</v>
      </c>
      <c r="E24" s="35" t="s">
        <v>102</v>
      </c>
      <c r="F24" s="30" t="s">
        <v>59</v>
      </c>
      <c r="G24" s="52"/>
      <c r="H24" s="52"/>
      <c r="I24" s="52"/>
      <c r="J24" s="52"/>
      <c r="K24" s="52"/>
      <c r="L24" s="52"/>
    </row>
    <row r="25" spans="1:12" ht="102" x14ac:dyDescent="0.25">
      <c r="A25" s="28" t="s">
        <v>80</v>
      </c>
      <c r="B25" s="25" t="s">
        <v>26</v>
      </c>
      <c r="C25" s="38" t="s">
        <v>18</v>
      </c>
      <c r="D25" s="38" t="s">
        <v>18</v>
      </c>
      <c r="E25" s="38" t="s">
        <v>18</v>
      </c>
      <c r="F25" s="30" t="s">
        <v>18</v>
      </c>
      <c r="G25" s="52">
        <f>G26+G29+G28</f>
        <v>1128915.3399999999</v>
      </c>
      <c r="H25" s="52">
        <f>H26+H29+H28</f>
        <v>1035156.98</v>
      </c>
      <c r="I25" s="52">
        <f>I26+I29</f>
        <v>839387.24</v>
      </c>
      <c r="J25" s="52">
        <f t="shared" ref="J25" si="13">J26+J29</f>
        <v>679065.2</v>
      </c>
      <c r="K25" s="52">
        <f t="shared" ref="K25" si="14">K26+K29</f>
        <v>694000</v>
      </c>
      <c r="L25" s="52">
        <f t="shared" ref="L25" si="15">L26+L29</f>
        <v>958000</v>
      </c>
    </row>
    <row r="26" spans="1:12" ht="77.25" customHeight="1" x14ac:dyDescent="0.25">
      <c r="A26" s="69" t="s">
        <v>27</v>
      </c>
      <c r="B26" s="70">
        <v>6603</v>
      </c>
      <c r="C26" s="71" t="s">
        <v>132</v>
      </c>
      <c r="D26" s="71" t="s">
        <v>103</v>
      </c>
      <c r="E26" s="71" t="s">
        <v>104</v>
      </c>
      <c r="F26" s="30" t="s">
        <v>60</v>
      </c>
      <c r="G26" s="52">
        <v>1028265.72</v>
      </c>
      <c r="H26" s="52">
        <v>947956.98</v>
      </c>
      <c r="I26" s="52">
        <v>828322.04</v>
      </c>
      <c r="J26" s="52">
        <v>668000</v>
      </c>
      <c r="K26" s="52">
        <v>694000</v>
      </c>
      <c r="L26" s="52">
        <v>958000</v>
      </c>
    </row>
    <row r="27" spans="1:12" ht="396.75" customHeight="1" x14ac:dyDescent="0.25">
      <c r="A27" s="69"/>
      <c r="B27" s="70"/>
      <c r="C27" s="71"/>
      <c r="D27" s="69"/>
      <c r="E27" s="69"/>
      <c r="F27" s="30"/>
      <c r="G27" s="52"/>
      <c r="H27" s="52"/>
      <c r="I27" s="52"/>
      <c r="J27" s="52"/>
      <c r="K27" s="52"/>
      <c r="L27" s="52"/>
    </row>
    <row r="28" spans="1:12" ht="215.25" customHeight="1" x14ac:dyDescent="0.25">
      <c r="A28" s="28" t="s">
        <v>28</v>
      </c>
      <c r="B28" s="27">
        <v>6612</v>
      </c>
      <c r="C28" s="39" t="s">
        <v>133</v>
      </c>
      <c r="D28" s="39" t="s">
        <v>108</v>
      </c>
      <c r="E28" s="39" t="s">
        <v>69</v>
      </c>
      <c r="F28" s="30" t="s">
        <v>61</v>
      </c>
      <c r="G28" s="52">
        <v>90529.62</v>
      </c>
      <c r="H28" s="52">
        <v>77080</v>
      </c>
      <c r="I28" s="52">
        <v>43200</v>
      </c>
      <c r="J28" s="52">
        <v>0</v>
      </c>
      <c r="K28" s="52">
        <f t="shared" ref="K28:L28" si="16">M28</f>
        <v>0</v>
      </c>
      <c r="L28" s="52">
        <f t="shared" si="16"/>
        <v>0</v>
      </c>
    </row>
    <row r="29" spans="1:12" ht="315" customHeight="1" x14ac:dyDescent="0.25">
      <c r="A29" s="28" t="s">
        <v>29</v>
      </c>
      <c r="B29" s="27">
        <v>6619</v>
      </c>
      <c r="C29" s="39" t="s">
        <v>134</v>
      </c>
      <c r="D29" s="35" t="s">
        <v>109</v>
      </c>
      <c r="E29" s="35" t="s">
        <v>70</v>
      </c>
      <c r="F29" s="30" t="s">
        <v>59</v>
      </c>
      <c r="G29" s="52">
        <v>10120</v>
      </c>
      <c r="H29" s="52">
        <v>10120</v>
      </c>
      <c r="I29" s="52">
        <v>11065.2</v>
      </c>
      <c r="J29" s="52">
        <v>11065.2</v>
      </c>
      <c r="K29" s="52">
        <v>0</v>
      </c>
      <c r="L29" s="52">
        <v>0</v>
      </c>
    </row>
    <row r="30" spans="1:12" ht="63.75" x14ac:dyDescent="0.25">
      <c r="A30" s="28" t="s">
        <v>81</v>
      </c>
      <c r="B30" s="25" t="s">
        <v>30</v>
      </c>
      <c r="C30" s="38" t="s">
        <v>18</v>
      </c>
      <c r="D30" s="38" t="s">
        <v>18</v>
      </c>
      <c r="E30" s="38" t="s">
        <v>18</v>
      </c>
      <c r="F30" s="30" t="s">
        <v>18</v>
      </c>
      <c r="G30" s="52"/>
      <c r="H30" s="52"/>
      <c r="I30" s="52"/>
      <c r="J30" s="52"/>
      <c r="K30" s="52"/>
      <c r="L30" s="52"/>
    </row>
    <row r="31" spans="1:12" ht="127.5" x14ac:dyDescent="0.25">
      <c r="A31" s="28" t="s">
        <v>82</v>
      </c>
      <c r="B31" s="25" t="s">
        <v>31</v>
      </c>
      <c r="C31" s="38" t="s">
        <v>18</v>
      </c>
      <c r="D31" s="38" t="s">
        <v>18</v>
      </c>
      <c r="E31" s="38" t="s">
        <v>18</v>
      </c>
      <c r="F31" s="30" t="s">
        <v>18</v>
      </c>
      <c r="G31" s="52">
        <f t="shared" ref="G31:H31" si="17">G32+G33</f>
        <v>3355052.59</v>
      </c>
      <c r="H31" s="52">
        <f t="shared" si="17"/>
        <v>3176393.6</v>
      </c>
      <c r="I31" s="52">
        <f t="shared" ref="I31" si="18">I32+I33</f>
        <v>3353800.54</v>
      </c>
      <c r="J31" s="52">
        <f t="shared" ref="J31" si="19">J32+J33</f>
        <v>3368124.5300000003</v>
      </c>
      <c r="K31" s="52">
        <f t="shared" ref="K31" si="20">K32+K33</f>
        <v>1743458</v>
      </c>
      <c r="L31" s="52">
        <f t="shared" ref="L31" si="21">L32+L33</f>
        <v>1794591</v>
      </c>
    </row>
    <row r="32" spans="1:12" ht="237" customHeight="1" x14ac:dyDescent="0.25">
      <c r="A32" s="29" t="s">
        <v>32</v>
      </c>
      <c r="B32" s="27">
        <v>6801</v>
      </c>
      <c r="C32" s="40" t="s">
        <v>106</v>
      </c>
      <c r="D32" s="40" t="s">
        <v>71</v>
      </c>
      <c r="E32" s="40" t="s">
        <v>72</v>
      </c>
      <c r="F32" s="43" t="s">
        <v>62</v>
      </c>
      <c r="G32" s="52">
        <v>909640.99</v>
      </c>
      <c r="H32" s="52">
        <v>730982</v>
      </c>
      <c r="I32" s="52">
        <v>892913.31</v>
      </c>
      <c r="J32" s="52">
        <v>855004.6</v>
      </c>
      <c r="K32" s="52">
        <v>0</v>
      </c>
      <c r="L32" s="52">
        <v>0</v>
      </c>
    </row>
    <row r="33" spans="1:13" ht="409.5" customHeight="1" x14ac:dyDescent="0.25">
      <c r="A33" s="28" t="s">
        <v>33</v>
      </c>
      <c r="B33" s="27">
        <v>6802</v>
      </c>
      <c r="C33" s="40" t="s">
        <v>135</v>
      </c>
      <c r="D33" s="40" t="s">
        <v>110</v>
      </c>
      <c r="E33" s="40" t="s">
        <v>72</v>
      </c>
      <c r="F33" s="30" t="s">
        <v>63</v>
      </c>
      <c r="G33" s="52">
        <v>2445411.6</v>
      </c>
      <c r="H33" s="52">
        <v>2445411.6</v>
      </c>
      <c r="I33" s="52">
        <v>2460887.23</v>
      </c>
      <c r="J33" s="52">
        <v>2513119.9300000002</v>
      </c>
      <c r="K33" s="52">
        <v>1743458</v>
      </c>
      <c r="L33" s="52">
        <v>1794591</v>
      </c>
    </row>
    <row r="34" spans="1:13" ht="198.75" customHeight="1" x14ac:dyDescent="0.25">
      <c r="A34" s="49" t="s">
        <v>119</v>
      </c>
      <c r="B34" s="45" t="s">
        <v>115</v>
      </c>
      <c r="C34" s="50" t="s">
        <v>116</v>
      </c>
      <c r="D34" s="46" t="s">
        <v>120</v>
      </c>
      <c r="E34" s="47" t="s">
        <v>117</v>
      </c>
      <c r="F34" s="51" t="s">
        <v>118</v>
      </c>
      <c r="G34" s="53">
        <v>102000</v>
      </c>
      <c r="H34" s="54">
        <v>102000</v>
      </c>
      <c r="I34" s="54">
        <v>0</v>
      </c>
      <c r="J34" s="54"/>
      <c r="K34" s="54">
        <v>0</v>
      </c>
      <c r="L34" s="54">
        <v>0</v>
      </c>
      <c r="M34" s="48">
        <v>0</v>
      </c>
    </row>
    <row r="35" spans="1:13" ht="89.25" x14ac:dyDescent="0.25">
      <c r="A35" s="26" t="s">
        <v>83</v>
      </c>
      <c r="B35" s="25" t="s">
        <v>34</v>
      </c>
      <c r="C35" s="37" t="s">
        <v>18</v>
      </c>
      <c r="D35" s="37" t="s">
        <v>18</v>
      </c>
      <c r="E35" s="37" t="s">
        <v>18</v>
      </c>
      <c r="F35" s="27" t="s">
        <v>18</v>
      </c>
      <c r="G35" s="52">
        <f>SUM(G38)</f>
        <v>512653.12</v>
      </c>
      <c r="H35" s="52">
        <f>SUM(H38)</f>
        <v>512653.12</v>
      </c>
      <c r="I35" s="52">
        <f t="shared" ref="I35" si="22">I36+I37+I38+I40</f>
        <v>507694.06</v>
      </c>
      <c r="J35" s="52">
        <f>SUM(J38)</f>
        <v>457353.68</v>
      </c>
      <c r="K35" s="52">
        <f t="shared" ref="K35" si="23">K36+K37+K38+K40</f>
        <v>0</v>
      </c>
      <c r="L35" s="52">
        <f t="shared" ref="L35" si="24">L36+L37+L38+L40</f>
        <v>0</v>
      </c>
    </row>
    <row r="36" spans="1:13" ht="51" x14ac:dyDescent="0.25">
      <c r="A36" s="28" t="s">
        <v>84</v>
      </c>
      <c r="B36" s="27" t="s">
        <v>35</v>
      </c>
      <c r="C36" s="38" t="s">
        <v>18</v>
      </c>
      <c r="D36" s="38" t="s">
        <v>18</v>
      </c>
      <c r="E36" s="38" t="s">
        <v>18</v>
      </c>
      <c r="F36" s="30" t="s">
        <v>18</v>
      </c>
      <c r="G36" s="52"/>
      <c r="H36" s="52"/>
      <c r="I36" s="52"/>
      <c r="J36" s="52"/>
      <c r="K36" s="52"/>
      <c r="L36" s="52"/>
    </row>
    <row r="37" spans="1:13" ht="107.25" customHeight="1" x14ac:dyDescent="0.25">
      <c r="A37" s="28" t="s">
        <v>85</v>
      </c>
      <c r="B37" s="25" t="s">
        <v>36</v>
      </c>
      <c r="C37" s="38" t="s">
        <v>18</v>
      </c>
      <c r="D37" s="38" t="s">
        <v>18</v>
      </c>
      <c r="E37" s="38" t="s">
        <v>18</v>
      </c>
      <c r="F37" s="30" t="s">
        <v>18</v>
      </c>
      <c r="G37" s="52"/>
      <c r="H37" s="52"/>
      <c r="I37" s="52"/>
      <c r="J37" s="52"/>
      <c r="K37" s="52"/>
      <c r="L37" s="52"/>
    </row>
    <row r="38" spans="1:13" ht="76.5" x14ac:dyDescent="0.25">
      <c r="A38" s="28" t="s">
        <v>86</v>
      </c>
      <c r="B38" s="25" t="s">
        <v>37</v>
      </c>
      <c r="C38" s="38" t="s">
        <v>18</v>
      </c>
      <c r="D38" s="38" t="s">
        <v>18</v>
      </c>
      <c r="E38" s="38" t="s">
        <v>18</v>
      </c>
      <c r="F38" s="30" t="s">
        <v>18</v>
      </c>
      <c r="G38" s="52">
        <f t="shared" ref="G38:L38" si="25">G39</f>
        <v>512653.12</v>
      </c>
      <c r="H38" s="52">
        <f t="shared" si="25"/>
        <v>512653.12</v>
      </c>
      <c r="I38" s="52">
        <f t="shared" si="25"/>
        <v>507694.06</v>
      </c>
      <c r="J38" s="52">
        <f t="shared" si="25"/>
        <v>457353.68</v>
      </c>
      <c r="K38" s="52">
        <f t="shared" si="25"/>
        <v>0</v>
      </c>
      <c r="L38" s="52">
        <f t="shared" si="25"/>
        <v>0</v>
      </c>
    </row>
    <row r="39" spans="1:13" ht="38.25" x14ac:dyDescent="0.25">
      <c r="A39" s="24" t="s">
        <v>38</v>
      </c>
      <c r="B39" s="30">
        <v>7101</v>
      </c>
      <c r="C39" s="41"/>
      <c r="D39" s="41"/>
      <c r="E39" s="41"/>
      <c r="F39" s="25">
        <v>1001</v>
      </c>
      <c r="G39" s="52">
        <v>512653.12</v>
      </c>
      <c r="H39" s="52">
        <v>512653.12</v>
      </c>
      <c r="I39" s="52">
        <v>507694.06</v>
      </c>
      <c r="J39" s="52">
        <v>457353.68</v>
      </c>
      <c r="K39" s="52">
        <f t="shared" ref="K39:L39" si="26">O39</f>
        <v>0</v>
      </c>
      <c r="L39" s="52">
        <f t="shared" si="26"/>
        <v>0</v>
      </c>
    </row>
    <row r="40" spans="1:13" ht="87.75" customHeight="1" x14ac:dyDescent="0.25">
      <c r="A40" s="28" t="s">
        <v>87</v>
      </c>
      <c r="B40" s="31" t="s">
        <v>39</v>
      </c>
      <c r="C40" s="38" t="s">
        <v>18</v>
      </c>
      <c r="D40" s="38" t="s">
        <v>18</v>
      </c>
      <c r="E40" s="38" t="s">
        <v>18</v>
      </c>
      <c r="F40" s="30" t="s">
        <v>18</v>
      </c>
      <c r="G40" s="52"/>
      <c r="H40" s="52"/>
      <c r="I40" s="52"/>
      <c r="J40" s="52"/>
      <c r="K40" s="52"/>
      <c r="L40" s="52"/>
    </row>
    <row r="41" spans="1:13" ht="114.75" x14ac:dyDescent="0.25">
      <c r="A41" s="24" t="s">
        <v>88</v>
      </c>
      <c r="B41" s="25" t="s">
        <v>40</v>
      </c>
      <c r="C41" s="36" t="s">
        <v>18</v>
      </c>
      <c r="D41" s="36" t="s">
        <v>18</v>
      </c>
      <c r="E41" s="36" t="s">
        <v>18</v>
      </c>
      <c r="F41" s="25" t="s">
        <v>18</v>
      </c>
      <c r="G41" s="52">
        <f t="shared" ref="G41:H41" si="27">G42+G44</f>
        <v>138515</v>
      </c>
      <c r="H41" s="52">
        <f t="shared" si="27"/>
        <v>138515</v>
      </c>
      <c r="I41" s="52">
        <f>SUM(I43,I45)</f>
        <v>175298</v>
      </c>
      <c r="J41" s="52">
        <f t="shared" ref="J41" si="28">J42+J44</f>
        <v>190220</v>
      </c>
      <c r="K41" s="52">
        <f t="shared" ref="K41" si="29">K42+K44</f>
        <v>208980</v>
      </c>
      <c r="L41" s="52">
        <f>SUM(L42)</f>
        <v>216760</v>
      </c>
    </row>
    <row r="42" spans="1:13" ht="25.5" x14ac:dyDescent="0.25">
      <c r="A42" s="28" t="s">
        <v>89</v>
      </c>
      <c r="B42" s="27" t="s">
        <v>41</v>
      </c>
      <c r="C42" s="38" t="s">
        <v>18</v>
      </c>
      <c r="D42" s="38" t="s">
        <v>18</v>
      </c>
      <c r="E42" s="38" t="s">
        <v>18</v>
      </c>
      <c r="F42" s="30" t="s">
        <v>18</v>
      </c>
      <c r="G42" s="52">
        <f t="shared" ref="G42:L42" si="30">G43</f>
        <v>138415</v>
      </c>
      <c r="H42" s="52">
        <f t="shared" si="30"/>
        <v>138415</v>
      </c>
      <c r="I42" s="52">
        <f t="shared" si="30"/>
        <v>175198</v>
      </c>
      <c r="J42" s="52">
        <f t="shared" si="30"/>
        <v>190120</v>
      </c>
      <c r="K42" s="52">
        <f t="shared" si="30"/>
        <v>208980</v>
      </c>
      <c r="L42" s="52">
        <f t="shared" si="30"/>
        <v>216760</v>
      </c>
    </row>
    <row r="43" spans="1:13" ht="147" customHeight="1" x14ac:dyDescent="0.25">
      <c r="A43" s="28" t="s">
        <v>42</v>
      </c>
      <c r="B43" s="27">
        <v>7304</v>
      </c>
      <c r="C43" s="40" t="s">
        <v>136</v>
      </c>
      <c r="D43" s="40" t="s">
        <v>111</v>
      </c>
      <c r="E43" s="40" t="s">
        <v>55</v>
      </c>
      <c r="F43" s="30" t="s">
        <v>64</v>
      </c>
      <c r="G43" s="52">
        <v>138415</v>
      </c>
      <c r="H43" s="52">
        <v>138415</v>
      </c>
      <c r="I43" s="52">
        <v>175198</v>
      </c>
      <c r="J43" s="52">
        <v>190120</v>
      </c>
      <c r="K43" s="52">
        <v>208980</v>
      </c>
      <c r="L43" s="52">
        <v>216760</v>
      </c>
    </row>
    <row r="44" spans="1:13" ht="25.5" x14ac:dyDescent="0.25">
      <c r="A44" s="28" t="s">
        <v>90</v>
      </c>
      <c r="B44" s="25" t="s">
        <v>43</v>
      </c>
      <c r="C44" s="38" t="s">
        <v>18</v>
      </c>
      <c r="D44" s="38" t="s">
        <v>18</v>
      </c>
      <c r="E44" s="38" t="s">
        <v>18</v>
      </c>
      <c r="F44" s="30" t="s">
        <v>18</v>
      </c>
      <c r="G44" s="52">
        <f t="shared" ref="G44:L44" si="31">G45</f>
        <v>100</v>
      </c>
      <c r="H44" s="52">
        <f t="shared" si="31"/>
        <v>100</v>
      </c>
      <c r="I44" s="52">
        <f>I45</f>
        <v>100</v>
      </c>
      <c r="J44" s="52">
        <f t="shared" si="31"/>
        <v>100</v>
      </c>
      <c r="K44" s="52">
        <f t="shared" si="31"/>
        <v>0</v>
      </c>
      <c r="L44" s="52">
        <f t="shared" si="31"/>
        <v>0</v>
      </c>
    </row>
    <row r="45" spans="1:13" ht="381.75" customHeight="1" x14ac:dyDescent="0.25">
      <c r="A45" s="29" t="s">
        <v>32</v>
      </c>
      <c r="B45" s="27">
        <v>7401</v>
      </c>
      <c r="C45" s="40" t="s">
        <v>105</v>
      </c>
      <c r="D45" s="40" t="s">
        <v>73</v>
      </c>
      <c r="E45" s="40" t="s">
        <v>74</v>
      </c>
      <c r="F45" s="44" t="s">
        <v>65</v>
      </c>
      <c r="G45" s="52">
        <v>100</v>
      </c>
      <c r="H45" s="52">
        <v>100</v>
      </c>
      <c r="I45" s="52">
        <v>100</v>
      </c>
      <c r="J45" s="52">
        <v>100</v>
      </c>
      <c r="K45" s="52">
        <v>0</v>
      </c>
      <c r="L45" s="52">
        <v>0</v>
      </c>
    </row>
    <row r="46" spans="1:13" ht="138" customHeight="1" x14ac:dyDescent="0.25">
      <c r="A46" s="28" t="s">
        <v>91</v>
      </c>
      <c r="B46" s="31" t="s">
        <v>44</v>
      </c>
      <c r="C46" s="38" t="s">
        <v>18</v>
      </c>
      <c r="D46" s="38" t="s">
        <v>18</v>
      </c>
      <c r="E46" s="38" t="s">
        <v>18</v>
      </c>
      <c r="F46" s="30" t="s">
        <v>18</v>
      </c>
      <c r="G46" s="52"/>
      <c r="H46" s="52"/>
      <c r="I46" s="52"/>
      <c r="J46" s="52"/>
      <c r="K46" s="52"/>
      <c r="L46" s="52"/>
    </row>
    <row r="47" spans="1:13" ht="51" x14ac:dyDescent="0.25">
      <c r="A47" s="24" t="s">
        <v>92</v>
      </c>
      <c r="B47" s="25" t="s">
        <v>45</v>
      </c>
      <c r="C47" s="36" t="s">
        <v>18</v>
      </c>
      <c r="D47" s="36" t="s">
        <v>18</v>
      </c>
      <c r="E47" s="36" t="s">
        <v>18</v>
      </c>
      <c r="F47" s="25" t="s">
        <v>18</v>
      </c>
      <c r="G47" s="52"/>
      <c r="H47" s="52"/>
      <c r="I47" s="52"/>
      <c r="J47" s="52"/>
      <c r="K47" s="52"/>
      <c r="L47" s="52"/>
    </row>
    <row r="48" spans="1:13" ht="89.25" x14ac:dyDescent="0.25">
      <c r="A48" s="24" t="s">
        <v>93</v>
      </c>
      <c r="B48" s="25" t="s">
        <v>46</v>
      </c>
      <c r="C48" s="36" t="s">
        <v>18</v>
      </c>
      <c r="D48" s="36" t="s">
        <v>18</v>
      </c>
      <c r="E48" s="36" t="s">
        <v>18</v>
      </c>
      <c r="F48" s="25" t="s">
        <v>18</v>
      </c>
      <c r="G48" s="52">
        <f>SUM(G51)</f>
        <v>4830</v>
      </c>
      <c r="H48" s="52">
        <f>H49</f>
        <v>4830</v>
      </c>
      <c r="I48" s="52">
        <f>SUM(I51)</f>
        <v>5952</v>
      </c>
      <c r="J48" s="52">
        <f>SUM(J50)</f>
        <v>3946</v>
      </c>
      <c r="K48" s="52">
        <f t="shared" ref="G48:L50" si="32">K49</f>
        <v>0</v>
      </c>
      <c r="L48" s="52">
        <f t="shared" si="32"/>
        <v>0</v>
      </c>
    </row>
    <row r="49" spans="1:12" ht="25.5" x14ac:dyDescent="0.25">
      <c r="A49" s="26" t="s">
        <v>94</v>
      </c>
      <c r="B49" s="27" t="s">
        <v>47</v>
      </c>
      <c r="C49" s="37" t="s">
        <v>18</v>
      </c>
      <c r="D49" s="37" t="s">
        <v>18</v>
      </c>
      <c r="E49" s="37" t="s">
        <v>18</v>
      </c>
      <c r="F49" s="27" t="s">
        <v>18</v>
      </c>
      <c r="G49" s="52">
        <f t="shared" si="32"/>
        <v>4830</v>
      </c>
      <c r="H49" s="52">
        <f t="shared" si="32"/>
        <v>4830</v>
      </c>
      <c r="I49" s="52">
        <f t="shared" si="32"/>
        <v>5952</v>
      </c>
      <c r="J49" s="52">
        <f>J50</f>
        <v>3946</v>
      </c>
      <c r="K49" s="52">
        <f t="shared" si="32"/>
        <v>0</v>
      </c>
      <c r="L49" s="52">
        <f t="shared" si="32"/>
        <v>0</v>
      </c>
    </row>
    <row r="50" spans="1:12" ht="70.5" customHeight="1" x14ac:dyDescent="0.25">
      <c r="A50" s="28" t="s">
        <v>95</v>
      </c>
      <c r="B50" s="27" t="s">
        <v>48</v>
      </c>
      <c r="C50" s="38" t="s">
        <v>18</v>
      </c>
      <c r="D50" s="38" t="s">
        <v>18</v>
      </c>
      <c r="E50" s="38" t="s">
        <v>18</v>
      </c>
      <c r="F50" s="30" t="s">
        <v>18</v>
      </c>
      <c r="G50" s="52">
        <f t="shared" si="32"/>
        <v>4830</v>
      </c>
      <c r="H50" s="52">
        <f t="shared" si="32"/>
        <v>4830</v>
      </c>
      <c r="I50" s="52">
        <f t="shared" si="32"/>
        <v>5952</v>
      </c>
      <c r="J50" s="52">
        <f t="shared" si="32"/>
        <v>3946</v>
      </c>
      <c r="K50" s="52">
        <f t="shared" si="32"/>
        <v>0</v>
      </c>
      <c r="L50" s="52">
        <f t="shared" si="32"/>
        <v>0</v>
      </c>
    </row>
    <row r="51" spans="1:12" ht="165.75" x14ac:dyDescent="0.25">
      <c r="A51" s="29" t="s">
        <v>49</v>
      </c>
      <c r="B51" s="27">
        <v>7802</v>
      </c>
      <c r="C51" s="40" t="s">
        <v>137</v>
      </c>
      <c r="D51" s="40" t="s">
        <v>112</v>
      </c>
      <c r="E51" s="40" t="s">
        <v>75</v>
      </c>
      <c r="F51" s="31" t="s">
        <v>66</v>
      </c>
      <c r="G51" s="52">
        <v>4830</v>
      </c>
      <c r="H51" s="52">
        <v>4830</v>
      </c>
      <c r="I51" s="52">
        <v>5952</v>
      </c>
      <c r="J51" s="52">
        <v>3946</v>
      </c>
      <c r="K51" s="52">
        <v>0</v>
      </c>
      <c r="L51" s="52">
        <v>0</v>
      </c>
    </row>
    <row r="52" spans="1:12" ht="38.25" x14ac:dyDescent="0.25">
      <c r="A52" s="28" t="s">
        <v>96</v>
      </c>
      <c r="B52" s="25" t="s">
        <v>50</v>
      </c>
      <c r="C52" s="38" t="s">
        <v>18</v>
      </c>
      <c r="D52" s="38" t="s">
        <v>18</v>
      </c>
      <c r="E52" s="38" t="s">
        <v>18</v>
      </c>
      <c r="F52" s="30" t="s">
        <v>18</v>
      </c>
      <c r="G52" s="52"/>
      <c r="H52" s="52"/>
      <c r="I52" s="52"/>
      <c r="J52" s="52"/>
      <c r="K52" s="52"/>
      <c r="L52" s="52"/>
    </row>
    <row r="53" spans="1:12" ht="102" x14ac:dyDescent="0.25">
      <c r="A53" s="28" t="s">
        <v>97</v>
      </c>
      <c r="B53" s="25" t="s">
        <v>51</v>
      </c>
      <c r="C53" s="40" t="s">
        <v>138</v>
      </c>
      <c r="D53" s="40" t="s">
        <v>113</v>
      </c>
      <c r="E53" s="40" t="s">
        <v>56</v>
      </c>
      <c r="F53" s="30" t="s">
        <v>67</v>
      </c>
      <c r="G53" s="52"/>
      <c r="H53" s="52"/>
      <c r="I53" s="52"/>
      <c r="J53" s="52"/>
      <c r="K53" s="52">
        <v>67857</v>
      </c>
      <c r="L53" s="52">
        <v>156282</v>
      </c>
    </row>
    <row r="54" spans="1:12" ht="25.5" x14ac:dyDescent="0.25">
      <c r="A54" s="32" t="s">
        <v>52</v>
      </c>
      <c r="B54" s="30">
        <v>10600</v>
      </c>
      <c r="C54" s="31" t="s">
        <v>18</v>
      </c>
      <c r="D54" s="31" t="s">
        <v>18</v>
      </c>
      <c r="E54" s="31" t="s">
        <v>18</v>
      </c>
      <c r="F54" s="31" t="s">
        <v>18</v>
      </c>
      <c r="G54" s="52">
        <f>G55-G48</f>
        <v>5587705.7800000003</v>
      </c>
      <c r="H54" s="52">
        <f t="shared" ref="H54" si="33">H55-H48</f>
        <v>5226219.6500000004</v>
      </c>
      <c r="I54" s="52">
        <f>I55-I48</f>
        <v>5313130.7200000007</v>
      </c>
      <c r="J54" s="52">
        <f t="shared" ref="J54" si="34">J55-J48</f>
        <v>5008143</v>
      </c>
      <c r="K54" s="52">
        <f t="shared" ref="K54" si="35">K55-K48</f>
        <v>2714295</v>
      </c>
      <c r="L54" s="52">
        <f t="shared" ref="L54" si="36">L55-L48</f>
        <v>3125633</v>
      </c>
    </row>
    <row r="55" spans="1:12" ht="25.5" x14ac:dyDescent="0.25">
      <c r="A55" s="33" t="s">
        <v>53</v>
      </c>
      <c r="B55" s="34" t="s">
        <v>54</v>
      </c>
      <c r="C55" s="42" t="s">
        <v>18</v>
      </c>
      <c r="D55" s="42" t="s">
        <v>18</v>
      </c>
      <c r="E55" s="42" t="s">
        <v>18</v>
      </c>
      <c r="F55" s="30" t="s">
        <v>18</v>
      </c>
      <c r="G55" s="55">
        <f>G18</f>
        <v>5592535.7800000003</v>
      </c>
      <c r="H55" s="55">
        <f>H18</f>
        <v>5231049.6500000004</v>
      </c>
      <c r="I55" s="55">
        <f>SUM(I51+I45+I43+I39+I34+I33+I32+I29+I28+I27+I23+I22+I21,I26)</f>
        <v>5319082.7200000007</v>
      </c>
      <c r="J55" s="55">
        <f t="shared" ref="J55" si="37">J18</f>
        <v>5012089</v>
      </c>
      <c r="K55" s="55">
        <f t="shared" ref="K55" si="38">K18</f>
        <v>2714295</v>
      </c>
      <c r="L55" s="55">
        <f t="shared" ref="L55" si="39">L18</f>
        <v>3125633</v>
      </c>
    </row>
    <row r="56" spans="1:12" x14ac:dyDescent="0.25">
      <c r="A56" s="17"/>
      <c r="B56" s="17"/>
      <c r="C56" s="18"/>
      <c r="D56" s="18"/>
      <c r="E56" s="18"/>
      <c r="F56" s="18"/>
      <c r="G56" s="18"/>
      <c r="H56" s="18"/>
      <c r="I56" s="18"/>
      <c r="J56" s="18"/>
      <c r="K56" s="18"/>
      <c r="L56" s="18"/>
    </row>
    <row r="57" spans="1:12" x14ac:dyDescent="0.25">
      <c r="A57" s="19" t="s">
        <v>15</v>
      </c>
      <c r="B57" s="19"/>
      <c r="C57" s="20"/>
      <c r="D57" s="20"/>
    </row>
    <row r="59" spans="1:12" ht="31.5" customHeight="1" x14ac:dyDescent="0.25">
      <c r="A59" s="6" t="s">
        <v>7</v>
      </c>
      <c r="B59" s="6"/>
      <c r="C59" s="12" t="s">
        <v>124</v>
      </c>
      <c r="D59" s="12"/>
      <c r="E59" s="9"/>
      <c r="F59" s="7"/>
      <c r="G59" s="7"/>
      <c r="H59" s="9"/>
      <c r="I59" s="9"/>
      <c r="J59" s="72" t="s">
        <v>125</v>
      </c>
      <c r="K59" s="72"/>
      <c r="L59" s="72"/>
    </row>
    <row r="60" spans="1:12" ht="28.5" customHeight="1" x14ac:dyDescent="0.25">
      <c r="A60" s="13"/>
      <c r="B60" s="13"/>
      <c r="C60" s="68" t="s">
        <v>13</v>
      </c>
      <c r="D60" s="68"/>
      <c r="E60" s="14"/>
      <c r="F60" s="56" t="s">
        <v>8</v>
      </c>
      <c r="G60" s="56"/>
      <c r="H60" s="15"/>
      <c r="I60" s="16"/>
      <c r="J60" s="56" t="s">
        <v>9</v>
      </c>
      <c r="K60" s="56"/>
      <c r="L60" s="56"/>
    </row>
    <row r="61" spans="1:12" x14ac:dyDescent="0.25">
      <c r="A61" s="4"/>
      <c r="B61" s="4"/>
      <c r="C61" s="8"/>
      <c r="D61" s="5"/>
      <c r="E61" s="10"/>
      <c r="F61" s="5"/>
      <c r="G61" s="5"/>
      <c r="H61" s="10"/>
      <c r="I61" s="10"/>
      <c r="J61" s="5"/>
    </row>
    <row r="62" spans="1:12" x14ac:dyDescent="0.25">
      <c r="H62" s="11"/>
      <c r="I62" s="11"/>
    </row>
  </sheetData>
  <mergeCells count="27">
    <mergeCell ref="J59:L59"/>
    <mergeCell ref="I1:L1"/>
    <mergeCell ref="A12:L12"/>
    <mergeCell ref="I3:L3"/>
    <mergeCell ref="I4:L4"/>
    <mergeCell ref="I6:L6"/>
    <mergeCell ref="I7:L7"/>
    <mergeCell ref="A9:L9"/>
    <mergeCell ref="A10:L10"/>
    <mergeCell ref="A11:L11"/>
    <mergeCell ref="H5:L5"/>
    <mergeCell ref="J60:L60"/>
    <mergeCell ref="F60:G60"/>
    <mergeCell ref="A14:A16"/>
    <mergeCell ref="G14:L14"/>
    <mergeCell ref="G15:H15"/>
    <mergeCell ref="I15:I16"/>
    <mergeCell ref="J15:J16"/>
    <mergeCell ref="K15:L15"/>
    <mergeCell ref="C14:E15"/>
    <mergeCell ref="F14:F16"/>
    <mergeCell ref="C60:D60"/>
    <mergeCell ref="A26:A27"/>
    <mergeCell ref="B26:B27"/>
    <mergeCell ref="C26:C27"/>
    <mergeCell ref="D26:D27"/>
    <mergeCell ref="E26:E27"/>
  </mergeCells>
  <pageMargins left="0.70866141732283472" right="0.70866141732283472" top="0.74803149606299213" bottom="0.74803149606299213" header="0.31496062992125984" footer="0.31496062992125984"/>
  <pageSetup paperSize="9" scale="37" fitToHeight="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2024-11-25T04:08:26Z</dcterms:modified>
</cp:coreProperties>
</file>